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temp\ОТРАСЛЕВЫЕ УПРАВЛЕНИЯ (СКС+ФМХ)\ПРОЕКТ БЮДЖЕТА НА 2027-2029 ГОДЫ\Общественные обсуждения\для размещения на сайте от ГРБС\909\"/>
    </mc:Choice>
  </mc:AlternateContent>
  <xr:revisionPtr revIDLastSave="0" documentId="13_ncr:1_{C7C0A904-7340-4E73-8DCF-4E525123CFE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Print_Titles" localSheetId="0">'2026'!#REF!</definedName>
    <definedName name="_xlnm.Print_Area" localSheetId="0">'2026'!$A$1:$I$30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I21" i="1"/>
  <c r="G21" i="1"/>
  <c r="G20" i="1" l="1"/>
  <c r="I25" i="1"/>
  <c r="H25" i="1"/>
  <c r="G25" i="1"/>
  <c r="I20" i="1" l="1"/>
  <c r="H20" i="1"/>
  <c r="G28" i="1"/>
  <c r="G27" i="1" s="1"/>
  <c r="I29" i="1"/>
  <c r="I28" i="1" s="1"/>
  <c r="I27" i="1" s="1"/>
  <c r="H29" i="1"/>
  <c r="H28" i="1" s="1"/>
  <c r="H27" i="1" s="1"/>
  <c r="G29" i="1"/>
  <c r="G16" i="1"/>
  <c r="G15" i="1" s="1"/>
  <c r="I17" i="1"/>
  <c r="I16" i="1" s="1"/>
  <c r="H17" i="1"/>
  <c r="H16" i="1" s="1"/>
  <c r="G17" i="1"/>
  <c r="H13" i="1"/>
  <c r="H12" i="1" s="1"/>
  <c r="H11" i="1" s="1"/>
  <c r="I13" i="1"/>
  <c r="I12" i="1" s="1"/>
  <c r="I11" i="1" s="1"/>
  <c r="G13" i="1"/>
  <c r="G12" i="1" s="1"/>
  <c r="G11" i="1" s="1"/>
  <c r="H9" i="1"/>
  <c r="H8" i="1" s="1"/>
  <c r="H7" i="1" s="1"/>
  <c r="I9" i="1"/>
  <c r="I8" i="1" s="1"/>
  <c r="I7" i="1" s="1"/>
  <c r="G9" i="1"/>
  <c r="G8" i="1" s="1"/>
  <c r="G7" i="1" s="1"/>
  <c r="G6" i="1" l="1"/>
  <c r="H15" i="1"/>
  <c r="H6" i="1" s="1"/>
  <c r="I15" i="1"/>
  <c r="I6" i="1" s="1"/>
</calcChain>
</file>

<file path=xl/sharedStrings.xml><?xml version="1.0" encoding="utf-8"?>
<sst xmlns="http://schemas.openxmlformats.org/spreadsheetml/2006/main" count="134" uniqueCount="42">
  <si>
    <t xml:space="preserve"> (тыс. руб.)</t>
  </si>
  <si>
    <t>ПР</t>
  </si>
  <si>
    <t>ЦСР</t>
  </si>
  <si>
    <t>ВР</t>
  </si>
  <si>
    <t>Код</t>
  </si>
  <si>
    <t>01</t>
  </si>
  <si>
    <t>00</t>
  </si>
  <si>
    <t>ОБЩЕГОСУДАРСТВЕННЫЕ ВОПРОСЫ</t>
  </si>
  <si>
    <t>03</t>
  </si>
  <si>
    <t>Непрограммное направление расходов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</si>
  <si>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</si>
  <si>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</si>
  <si>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</si>
  <si>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</si>
  <si>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</si>
  <si>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</si>
  <si>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</si>
  <si>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13</t>
  </si>
  <si>
    <t>Другие общегосударственные вопросы</t>
  </si>
  <si>
    <t>02</t>
  </si>
  <si>
    <t>04</t>
  </si>
  <si>
    <t>05</t>
  </si>
  <si>
    <t>ЖИЛИЩНО-КОММУНАЛЬНОЕ ХОЗЯЙСТВО</t>
  </si>
  <si>
    <t>909</t>
  </si>
  <si>
    <t>Департамент дорожного хозяйства и транспорта администрации городского округа Тольятти</t>
  </si>
  <si>
    <t>НАЦИОНАЛЬНАЯ ОБОРОНА</t>
  </si>
  <si>
    <t>Мобилизационная и вневойсковая подготовка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</si>
  <si>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</si>
  <si>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</si>
  <si>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</si>
  <si>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2026-2030 годы»</t>
  </si>
  <si>
    <t>15.0.00.00000</t>
  </si>
  <si>
    <t>09</t>
  </si>
  <si>
    <t>Дорожное хозяйство (дорожные фонды)</t>
  </si>
  <si>
    <t>Благоустройство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</si>
  <si>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</si>
  <si>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ИНФОРМАЦИЯ О ПРЕДВАРИТЕЛЬНОМ РАСПРЕДЕЛЕНИИ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2027 ГОД И ПЛАНОВЫЙ ПЕРИОД 2028 И 2029 ГОДОВ</t>
  </si>
  <si>
    <t xml:space="preserve">Рз </t>
  </si>
  <si>
    <t>Сумма (тыс.руб.)</t>
  </si>
  <si>
    <t>2027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</si>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</sst>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3">
    <xf numFmtId="0" fontId="0" fillId="0" borderId="0" xfId="0"/>
    <xf numFmtId="0" fontId="0" fillId="3" borderId="0" xfId="0" applyFill="1"/>
    <xf numFmtId="49" fontId="1" fillId="4" borderId="1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center"/>
    </xf>
    <xf numFmtId="0" fontId="0" fillId="4" borderId="0" xfId="0" applyFill="1"/>
    <xf numFmtId="164" fontId="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center"/>
    </xf>
    <xf numFmtId="3" fontId="0" fillId="0" borderId="0" xfId="0" applyNumberFormat="1"/>
    <xf numFmtId="3" fontId="3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showGridLines="0" showZeros="0" tabSelected="1" view="pageBreakPreview" topLeftCell="A7" zoomScale="75" zoomScaleNormal="100" zoomScaleSheetLayoutView="75" workbookViewId="0">
      <selection activeCell="C19" sqref="C19"/>
    </sheetView>
  </sheetViews>
  <sheetFormatPr defaultRowHeight="10.15" customHeight="1" x14ac:dyDescent="0.25"/>
  <cols>
    <col min="1" max="1" width="60.28515625" style="9" customWidth="1"/>
    <col min="2" max="2" width="7.140625" style="9" customWidth="1"/>
    <col min="3" max="4" width="5.7109375" style="9" customWidth="1"/>
    <col min="5" max="5" width="16.28515625" style="9" customWidth="1"/>
    <col min="6" max="6" width="5.7109375" style="9" customWidth="1"/>
    <col min="7" max="8" width="19" style="9" customWidth="1"/>
    <col min="9" max="9" width="23.28515625" style="1" customWidth="1"/>
  </cols>
  <sheetData>
    <row r="1" spans="1:19" ht="119.25" customHeight="1" x14ac:dyDescent="0.2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8.75" x14ac:dyDescent="0.25">
      <c r="A2" s="2"/>
      <c r="B2" s="2"/>
      <c r="C2" s="2"/>
      <c r="D2" s="2"/>
      <c r="E2" s="2"/>
      <c r="F2" s="2"/>
      <c r="G2" s="2"/>
      <c r="H2" s="11"/>
      <c r="I2" s="11" t="s">
        <v>0</v>
      </c>
    </row>
    <row r="3" spans="1:19" ht="18.75" x14ac:dyDescent="0.25">
      <c r="A3" s="20" t="s">
        <v>35</v>
      </c>
      <c r="B3" s="21" t="s">
        <v>4</v>
      </c>
      <c r="C3" s="22" t="s">
        <v>37</v>
      </c>
      <c r="D3" s="22" t="s">
        <v>1</v>
      </c>
      <c r="E3" s="22" t="s">
        <v>2</v>
      </c>
      <c r="F3" s="22" t="s">
        <v>3</v>
      </c>
      <c r="G3" s="18" t="s">
        <v>38</v>
      </c>
      <c r="H3" s="18"/>
      <c r="I3" s="18"/>
    </row>
    <row r="4" spans="1:19" ht="35.25" customHeight="1" x14ac:dyDescent="0.25">
      <c r="A4" s="20"/>
      <c r="B4" s="21"/>
      <c r="C4" s="22"/>
      <c r="D4" s="22"/>
      <c r="E4" s="22"/>
      <c r="F4" s="22"/>
      <c r="G4" s="18" t="s">
        <v>39</v>
      </c>
      <c r="H4" s="18" t="s">
        <v>40</v>
      </c>
      <c r="I4" s="18" t="s">
        <v>41</v>
      </c>
    </row>
    <row r="5" spans="1:19" ht="38.25" customHeight="1" x14ac:dyDescent="0.25">
      <c r="A5" s="20"/>
      <c r="B5" s="21"/>
      <c r="C5" s="22"/>
      <c r="D5" s="22"/>
      <c r="E5" s="22"/>
      <c r="F5" s="22"/>
      <c r="G5" s="18"/>
      <c r="H5" s="18"/>
      <c r="I5" s="18"/>
    </row>
    <row r="6" spans="1:19" ht="60.75" x14ac:dyDescent="0.3">
      <c r="A6" s="3" t="s">
        <v>24</v>
      </c>
      <c r="B6" s="4" t="s">
        <v>23</v>
      </c>
      <c r="C6" s="4"/>
      <c r="D6" s="4"/>
      <c r="E6" s="4"/>
      <c r="F6" s="4"/>
      <c r="G6" s="15">
        <f>G7+G11+G15+G27</f>
        <v>2109234</v>
      </c>
      <c r="H6" s="15">
        <f>H7+H11+H15+H27</f>
        <v>1965973</v>
      </c>
      <c r="I6" s="15">
        <f>I7+I11+I15+I27</f>
        <v>2014160</v>
      </c>
    </row>
    <row r="7" spans="1:19" ht="18.75" x14ac:dyDescent="0.3">
      <c r="A7" s="5" t="s">
        <v>7</v>
      </c>
      <c r="B7" s="6" t="s">
        <v>23</v>
      </c>
      <c r="C7" s="6" t="s">
        <v>5</v>
      </c>
      <c r="D7" s="6" t="s">
        <v>6</v>
      </c>
      <c r="E7" s="6"/>
      <c r="F7" s="6"/>
      <c r="G7" s="14">
        <f>G8</f>
        <v>4750</v>
      </c>
      <c r="H7" s="14">
        <f t="shared" ref="H7:I7" si="0">H8</f>
        <v>4750</v>
      </c>
      <c r="I7" s="14">
        <f t="shared" si="0"/>
        <v>4750</v>
      </c>
    </row>
    <row r="8" spans="1:19" ht="18.75" x14ac:dyDescent="0.3">
      <c r="A8" s="5" t="s">
        <v>18</v>
      </c>
      <c r="B8" s="6" t="s">
        <v>23</v>
      </c>
      <c r="C8" s="6" t="s">
        <v>5</v>
      </c>
      <c r="D8" s="6" t="s">
        <v>17</v>
      </c>
      <c r="E8" s="6"/>
      <c r="F8" s="6"/>
      <c r="G8" s="14">
        <f>G9</f>
        <v>4750</v>
      </c>
      <c r="H8" s="14">
        <f t="shared" ref="H8:I8" si="1">H9</f>
        <v>4750</v>
      </c>
      <c r="I8" s="14">
        <f t="shared" si="1"/>
        <v>4750</v>
      </c>
    </row>
    <row r="9" spans="1:19" ht="16.5" x14ac:dyDescent="0.25">
      <c r="A9" s="7" t="s">
        <v>9</v>
      </c>
      <c r="B9" s="8" t="s">
        <v>23</v>
      </c>
      <c r="C9" s="8" t="s">
        <v>5</v>
      </c>
      <c r="D9" s="8" t="s">
        <v>17</v>
      </c>
      <c r="E9" s="8" t="s">
        <v>10</v>
      </c>
      <c r="F9" s="8"/>
      <c r="G9" s="12">
        <f>G10</f>
        <v>4750</v>
      </c>
      <c r="H9" s="12">
        <f t="shared" ref="H9:I9" si="2">H10</f>
        <v>4750</v>
      </c>
      <c r="I9" s="12">
        <f t="shared" si="2"/>
        <v>4750</v>
      </c>
    </row>
    <row r="10" spans="1:19" ht="16.5" x14ac:dyDescent="0.25">
      <c r="A10" s="7" t="s">
        <v>15</v>
      </c>
      <c r="B10" s="8" t="s">
        <v>23</v>
      </c>
      <c r="C10" s="8" t="s">
        <v>5</v>
      </c>
      <c r="D10" s="8" t="s">
        <v>17</v>
      </c>
      <c r="E10" s="8" t="s">
        <v>10</v>
      </c>
      <c r="F10" s="8" t="s">
        <v>16</v>
      </c>
      <c r="G10" s="12">
        <v>4750</v>
      </c>
      <c r="H10" s="12">
        <v>4750</v>
      </c>
      <c r="I10" s="12">
        <v>4750</v>
      </c>
    </row>
    <row r="11" spans="1:19" ht="18.75" x14ac:dyDescent="0.3">
      <c r="A11" s="5" t="s">
        <v>25</v>
      </c>
      <c r="B11" s="6" t="s">
        <v>23</v>
      </c>
      <c r="C11" s="6" t="s">
        <v>19</v>
      </c>
      <c r="D11" s="6" t="s">
        <v>6</v>
      </c>
      <c r="E11" s="6"/>
      <c r="F11" s="6"/>
      <c r="G11" s="14">
        <f>G12</f>
        <v>854</v>
      </c>
      <c r="H11" s="14">
        <f>H12</f>
        <v>0</v>
      </c>
      <c r="I11" s="14">
        <f>I12</f>
        <v>0</v>
      </c>
    </row>
    <row r="12" spans="1:19" ht="37.5" x14ac:dyDescent="0.3">
      <c r="A12" s="5" t="s">
        <v>26</v>
      </c>
      <c r="B12" s="6" t="s">
        <v>23</v>
      </c>
      <c r="C12" s="6" t="s">
        <v>19</v>
      </c>
      <c r="D12" s="6" t="s">
        <v>8</v>
      </c>
      <c r="E12" s="6"/>
      <c r="F12" s="6"/>
      <c r="G12" s="14">
        <f>G13</f>
        <v>854</v>
      </c>
      <c r="H12" s="14">
        <f t="shared" ref="H12:I12" si="3">H13</f>
        <v>0</v>
      </c>
      <c r="I12" s="14">
        <f t="shared" si="3"/>
        <v>0</v>
      </c>
    </row>
    <row r="13" spans="1:19" ht="16.5" x14ac:dyDescent="0.25">
      <c r="A13" s="7" t="s">
        <v>9</v>
      </c>
      <c r="B13" s="8" t="s">
        <v>23</v>
      </c>
      <c r="C13" s="8" t="s">
        <v>19</v>
      </c>
      <c r="D13" s="8" t="s">
        <v>8</v>
      </c>
      <c r="E13" s="8" t="s">
        <v>10</v>
      </c>
      <c r="F13" s="8"/>
      <c r="G13" s="12">
        <f>G14</f>
        <v>854</v>
      </c>
      <c r="H13" s="12">
        <f t="shared" ref="H13:I13" si="4">H14</f>
        <v>0</v>
      </c>
      <c r="I13" s="12">
        <f t="shared" si="4"/>
        <v>0</v>
      </c>
    </row>
    <row r="14" spans="1:19" ht="33" x14ac:dyDescent="0.25">
      <c r="A14" s="7" t="s">
        <v>13</v>
      </c>
      <c r="B14" s="8" t="s">
        <v>23</v>
      </c>
      <c r="C14" s="8" t="s">
        <v>19</v>
      </c>
      <c r="D14" s="8" t="s">
        <v>8</v>
      </c>
      <c r="E14" s="8" t="s">
        <v>10</v>
      </c>
      <c r="F14" s="8" t="s">
        <v>14</v>
      </c>
      <c r="G14" s="12">
        <v>854</v>
      </c>
      <c r="H14" s="12"/>
      <c r="I14" s="12"/>
    </row>
    <row r="15" spans="1:19" ht="18.75" x14ac:dyDescent="0.3">
      <c r="A15" s="5" t="s">
        <v>27</v>
      </c>
      <c r="B15" s="6" t="s">
        <v>23</v>
      </c>
      <c r="C15" s="6" t="s">
        <v>20</v>
      </c>
      <c r="D15" s="6" t="s">
        <v>6</v>
      </c>
      <c r="E15" s="6"/>
      <c r="F15" s="6"/>
      <c r="G15" s="14">
        <f>G16+G20</f>
        <v>1987253</v>
      </c>
      <c r="H15" s="14">
        <f t="shared" ref="H15:I15" si="5">H16+H20</f>
        <v>1951144</v>
      </c>
      <c r="I15" s="14">
        <f t="shared" si="5"/>
        <v>1989700</v>
      </c>
    </row>
    <row r="16" spans="1:19" ht="18.75" x14ac:dyDescent="0.3">
      <c r="A16" s="5" t="s">
        <v>29</v>
      </c>
      <c r="B16" s="6" t="s">
        <v>23</v>
      </c>
      <c r="C16" s="6" t="s">
        <v>20</v>
      </c>
      <c r="D16" s="6" t="s">
        <v>28</v>
      </c>
      <c r="E16" s="6"/>
      <c r="F16" s="6"/>
      <c r="G16" s="14">
        <f>G17</f>
        <v>765284</v>
      </c>
      <c r="H16" s="14">
        <f>H17</f>
        <v>732630</v>
      </c>
      <c r="I16" s="14">
        <f>I17</f>
        <v>716390</v>
      </c>
    </row>
    <row r="17" spans="1:10" ht="49.5" x14ac:dyDescent="0.25">
      <c r="A17" s="7" t="s">
        <v>30</v>
      </c>
      <c r="B17" s="8" t="s">
        <v>23</v>
      </c>
      <c r="C17" s="8" t="s">
        <v>20</v>
      </c>
      <c r="D17" s="8" t="s">
        <v>28</v>
      </c>
      <c r="E17" s="8" t="s">
        <v>31</v>
      </c>
      <c r="F17" s="8"/>
      <c r="G17" s="12">
        <f>G18+G19</f>
        <v>765284</v>
      </c>
      <c r="H17" s="12">
        <f>H18+H19</f>
        <v>732630</v>
      </c>
      <c r="I17" s="12">
        <f>I18+I19</f>
        <v>716390</v>
      </c>
    </row>
    <row r="18" spans="1:10" ht="33" x14ac:dyDescent="0.25">
      <c r="A18" s="7" t="s">
        <v>13</v>
      </c>
      <c r="B18" s="8" t="s">
        <v>23</v>
      </c>
      <c r="C18" s="8" t="s">
        <v>20</v>
      </c>
      <c r="D18" s="8" t="s">
        <v>28</v>
      </c>
      <c r="E18" s="8" t="s">
        <v>31</v>
      </c>
      <c r="F18" s="8" t="s">
        <v>14</v>
      </c>
      <c r="G18" s="12">
        <v>735539</v>
      </c>
      <c r="H18" s="12">
        <v>702885</v>
      </c>
      <c r="I18" s="12">
        <v>686645</v>
      </c>
      <c r="J18" s="13"/>
    </row>
    <row r="19" spans="1:10" ht="16.5" x14ac:dyDescent="0.25">
      <c r="A19" s="7" t="s">
        <v>15</v>
      </c>
      <c r="B19" s="8" t="s">
        <v>23</v>
      </c>
      <c r="C19" s="8" t="s">
        <v>20</v>
      </c>
      <c r="D19" s="8" t="s">
        <v>28</v>
      </c>
      <c r="E19" s="8" t="s">
        <v>31</v>
      </c>
      <c r="F19" s="8" t="s">
        <v>16</v>
      </c>
      <c r="G19" s="12">
        <v>29745</v>
      </c>
      <c r="H19" s="12">
        <v>29745</v>
      </c>
      <c r="I19" s="12">
        <v>29745</v>
      </c>
    </row>
    <row r="20" spans="1:10" ht="18.75" x14ac:dyDescent="0.3">
      <c r="A20" s="5" t="s">
        <v>33</v>
      </c>
      <c r="B20" s="6" t="s">
        <v>23</v>
      </c>
      <c r="C20" s="6" t="s">
        <v>20</v>
      </c>
      <c r="D20" s="6" t="s">
        <v>32</v>
      </c>
      <c r="E20" s="6"/>
      <c r="F20" s="6"/>
      <c r="G20" s="14">
        <f>G21+G25</f>
        <v>1221969</v>
      </c>
      <c r="H20" s="14">
        <f>H21+H25</f>
        <v>1218514</v>
      </c>
      <c r="I20" s="14">
        <f>I21+I25</f>
        <v>1273310</v>
      </c>
    </row>
    <row r="21" spans="1:10" ht="49.5" x14ac:dyDescent="0.25">
      <c r="A21" s="7" t="s">
        <v>30</v>
      </c>
      <c r="B21" s="8" t="s">
        <v>23</v>
      </c>
      <c r="C21" s="8" t="s">
        <v>20</v>
      </c>
      <c r="D21" s="8" t="s">
        <v>32</v>
      </c>
      <c r="E21" s="8" t="s">
        <v>31</v>
      </c>
      <c r="F21" s="8"/>
      <c r="G21" s="12">
        <f>G22+G23+G24</f>
        <v>1221219</v>
      </c>
      <c r="H21" s="12">
        <f t="shared" ref="H21:I21" si="6">H22+H23+H24</f>
        <v>1217764</v>
      </c>
      <c r="I21" s="12">
        <f t="shared" si="6"/>
        <v>1272560</v>
      </c>
    </row>
    <row r="22" spans="1:10" ht="82.5" x14ac:dyDescent="0.25">
      <c r="A22" s="7" t="s">
        <v>11</v>
      </c>
      <c r="B22" s="8" t="s">
        <v>23</v>
      </c>
      <c r="C22" s="8" t="s">
        <v>20</v>
      </c>
      <c r="D22" s="8" t="s">
        <v>32</v>
      </c>
      <c r="E22" s="8" t="s">
        <v>31</v>
      </c>
      <c r="F22" s="8" t="s">
        <v>12</v>
      </c>
      <c r="G22" s="12">
        <v>39625</v>
      </c>
      <c r="H22" s="12">
        <v>39626</v>
      </c>
      <c r="I22" s="12">
        <v>39627</v>
      </c>
    </row>
    <row r="23" spans="1:10" ht="33" x14ac:dyDescent="0.25">
      <c r="A23" s="7" t="s">
        <v>13</v>
      </c>
      <c r="B23" s="8" t="s">
        <v>23</v>
      </c>
      <c r="C23" s="8" t="s">
        <v>20</v>
      </c>
      <c r="D23" s="8" t="s">
        <v>32</v>
      </c>
      <c r="E23" s="8" t="s">
        <v>31</v>
      </c>
      <c r="F23" s="8" t="s">
        <v>14</v>
      </c>
      <c r="G23" s="12">
        <v>1181300</v>
      </c>
      <c r="H23" s="12">
        <v>1177844</v>
      </c>
      <c r="I23" s="12">
        <v>1232639</v>
      </c>
    </row>
    <row r="24" spans="1:10" ht="16.5" x14ac:dyDescent="0.25">
      <c r="A24" s="7" t="s">
        <v>15</v>
      </c>
      <c r="B24" s="8" t="s">
        <v>23</v>
      </c>
      <c r="C24" s="8" t="s">
        <v>20</v>
      </c>
      <c r="D24" s="8" t="s">
        <v>32</v>
      </c>
      <c r="E24" s="8" t="s">
        <v>31</v>
      </c>
      <c r="F24" s="8" t="s">
        <v>16</v>
      </c>
      <c r="G24" s="12">
        <v>294</v>
      </c>
      <c r="H24" s="12">
        <v>294</v>
      </c>
      <c r="I24" s="12">
        <v>294</v>
      </c>
    </row>
    <row r="25" spans="1:10" ht="16.5" x14ac:dyDescent="0.25">
      <c r="A25" s="7" t="s">
        <v>9</v>
      </c>
      <c r="B25" s="8" t="s">
        <v>23</v>
      </c>
      <c r="C25" s="8" t="s">
        <v>20</v>
      </c>
      <c r="D25" s="8" t="s">
        <v>32</v>
      </c>
      <c r="E25" s="8" t="s">
        <v>10</v>
      </c>
      <c r="F25" s="8"/>
      <c r="G25" s="12">
        <f>G26</f>
        <v>750</v>
      </c>
      <c r="H25" s="12">
        <f>H26</f>
        <v>750</v>
      </c>
      <c r="I25" s="12">
        <f>I26</f>
        <v>750</v>
      </c>
    </row>
    <row r="26" spans="1:10" ht="16.5" x14ac:dyDescent="0.25">
      <c r="A26" s="7" t="s">
        <v>15</v>
      </c>
      <c r="B26" s="8" t="s">
        <v>23</v>
      </c>
      <c r="C26" s="8" t="s">
        <v>20</v>
      </c>
      <c r="D26" s="8" t="s">
        <v>32</v>
      </c>
      <c r="E26" s="8" t="s">
        <v>10</v>
      </c>
      <c r="F26" s="8" t="s">
        <v>16</v>
      </c>
      <c r="G26" s="12">
        <v>750</v>
      </c>
      <c r="H26" s="12">
        <v>750</v>
      </c>
      <c r="I26" s="12">
        <v>750</v>
      </c>
    </row>
    <row r="27" spans="1:10" ht="37.5" x14ac:dyDescent="0.3">
      <c r="A27" s="16" t="s">
        <v>22</v>
      </c>
      <c r="B27" s="6" t="s">
        <v>23</v>
      </c>
      <c r="C27" s="6" t="s">
        <v>21</v>
      </c>
      <c r="D27" s="6" t="s">
        <v>6</v>
      </c>
      <c r="E27" s="6"/>
      <c r="F27" s="6"/>
      <c r="G27" s="17">
        <f>G28</f>
        <v>116377</v>
      </c>
      <c r="H27" s="17">
        <f>H28</f>
        <v>10079</v>
      </c>
      <c r="I27" s="17">
        <f>I28</f>
        <v>19710</v>
      </c>
    </row>
    <row r="28" spans="1:10" ht="18.75" x14ac:dyDescent="0.3">
      <c r="A28" s="5" t="s">
        <v>34</v>
      </c>
      <c r="B28" s="6" t="s">
        <v>23</v>
      </c>
      <c r="C28" s="6" t="s">
        <v>21</v>
      </c>
      <c r="D28" s="6" t="s">
        <v>8</v>
      </c>
      <c r="E28" s="6"/>
      <c r="F28" s="6"/>
      <c r="G28" s="14">
        <f t="shared" ref="G28:I29" si="7">G29</f>
        <v>116377</v>
      </c>
      <c r="H28" s="14">
        <f t="shared" si="7"/>
        <v>10079</v>
      </c>
      <c r="I28" s="14">
        <f t="shared" si="7"/>
        <v>19710</v>
      </c>
    </row>
    <row r="29" spans="1:10" ht="49.5" x14ac:dyDescent="0.25">
      <c r="A29" s="7" t="s">
        <v>30</v>
      </c>
      <c r="B29" s="8" t="s">
        <v>23</v>
      </c>
      <c r="C29" s="8" t="s">
        <v>21</v>
      </c>
      <c r="D29" s="8" t="s">
        <v>8</v>
      </c>
      <c r="E29" s="8" t="s">
        <v>31</v>
      </c>
      <c r="F29" s="8"/>
      <c r="G29" s="12">
        <f t="shared" si="7"/>
        <v>116377</v>
      </c>
      <c r="H29" s="12">
        <f t="shared" si="7"/>
        <v>10079</v>
      </c>
      <c r="I29" s="12">
        <f t="shared" si="7"/>
        <v>19710</v>
      </c>
    </row>
    <row r="30" spans="1:10" ht="33" x14ac:dyDescent="0.25">
      <c r="A30" s="7" t="s">
        <v>13</v>
      </c>
      <c r="B30" s="8" t="s">
        <v>23</v>
      </c>
      <c r="C30" s="8" t="s">
        <v>21</v>
      </c>
      <c r="D30" s="8" t="s">
        <v>8</v>
      </c>
      <c r="E30" s="8" t="s">
        <v>31</v>
      </c>
      <c r="F30" s="8" t="s">
        <v>14</v>
      </c>
      <c r="G30" s="12">
        <v>116377</v>
      </c>
      <c r="H30" s="12">
        <v>10079</v>
      </c>
      <c r="I30" s="12">
        <v>19710</v>
      </c>
    </row>
  </sheetData>
  <mergeCells count="11">
    <mergeCell ref="G3:I3"/>
    <mergeCell ref="I4:I5"/>
    <mergeCell ref="G4:G5"/>
    <mergeCell ref="H4:H5"/>
    <mergeCell ref="A1:I1"/>
    <mergeCell ref="A3:A5"/>
    <mergeCell ref="B3:B5"/>
    <mergeCell ref="C3:C5"/>
    <mergeCell ref="D3:D5"/>
    <mergeCell ref="E3:E5"/>
    <mergeCell ref="F3:F5"/>
  </mergeCells>
  <pageMargins left="0.47244094488188981" right="0.19685039370078741" top="0.39370078740157483" bottom="0.39370078740157483" header="0" footer="0"/>
  <pageSetup paperSize="9" scale="59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rep:2.56.0.2794</dc:description>
  <cp:lastModifiedBy>zinchenko.nv</cp:lastModifiedBy>
  <cp:lastPrinted>2026-06-26T11:45:33Z</cp:lastPrinted>
  <dcterms:created xsi:type="dcterms:W3CDTF">2026-06-26T10:56:48Z</dcterms:created>
  <dcterms:modified xsi:type="dcterms:W3CDTF">2026-09-03T04:34:13Z</dcterms:modified>
</cp:coreProperties>
</file>